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informatika/Narocila/40-JN-2024/Nadgradnja stikal na omrežju metulj (401-17  2024)/60 Osnutek razpisne dokumentacije/"/>
    </mc:Choice>
  </mc:AlternateContent>
  <xr:revisionPtr revIDLastSave="0" documentId="13_ncr:1_{944A519B-C76C-488F-85D3-C2969DFE695C}" xr6:coauthVersionLast="47" xr6:coauthVersionMax="47" xr10:uidLastSave="{00000000-0000-0000-0000-000000000000}"/>
  <workbookProtection workbookAlgorithmName="SHA-512" workbookHashValue="UjIVTQcelr5i1D9NO3eC7eZLzAPUekj2muevU7J25/fqWjYRITMDgkPiaw3UIWyRqlS3+Ss9zJ2b22t9X16/XQ==" workbookSaltValue="5mzkU9Ua91vYo5/gj3E3ZA==" workbookSpinCount="100000" lockStructure="1"/>
  <bookViews>
    <workbookView xWindow="15165" yWindow="2745" windowWidth="23460" windowHeight="15345" xr2:uid="{06F7A72C-84D2-4E7F-A339-DCD60EB18133}"/>
  </bookViews>
  <sheets>
    <sheet name="Predraču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7" l="1"/>
  <c r="F31" i="7"/>
  <c r="F33" i="7"/>
  <c r="F45" i="7" l="1"/>
  <c r="F44" i="7"/>
  <c r="F43" i="7"/>
  <c r="F42" i="7"/>
  <c r="F47" i="7" s="1"/>
  <c r="F34" i="7"/>
  <c r="F30" i="7"/>
  <c r="F29" i="7"/>
  <c r="F28" i="7"/>
  <c r="F27" i="7"/>
  <c r="F24" i="7"/>
  <c r="F23" i="7"/>
  <c r="F22" i="7"/>
  <c r="F19" i="7"/>
  <c r="F18" i="7"/>
  <c r="F17" i="7"/>
  <c r="F16" i="7"/>
  <c r="F13" i="7"/>
  <c r="F12" i="7"/>
  <c r="F11" i="7"/>
  <c r="F10" i="7"/>
  <c r="F6" i="7"/>
  <c r="F7" i="7"/>
  <c r="F5" i="7"/>
  <c r="F36" i="7" l="1"/>
  <c r="C51" i="7" l="1"/>
  <c r="C53" i="7" s="1"/>
  <c r="C52" i="7" s="1"/>
</calcChain>
</file>

<file path=xl/sharedStrings.xml><?xml version="1.0" encoding="utf-8"?>
<sst xmlns="http://schemas.openxmlformats.org/spreadsheetml/2006/main" count="83" uniqueCount="47">
  <si>
    <t>KOLIČINA</t>
  </si>
  <si>
    <t>L3 stikalo, 48p, 400G Switch, MACsec capable, z ustrezno količino spomina</t>
  </si>
  <si>
    <t>Adapterji, pretvorniki in kabli za povezavo Cisco 4500x z novim stikalom</t>
  </si>
  <si>
    <t>L3 12x25G Fiber Ports, modular uplink Switch</t>
  </si>
  <si>
    <t>Sekundarni napajalnik</t>
  </si>
  <si>
    <t>L3 24x 25G/10G/1G SFP28, modular uplink Switch</t>
  </si>
  <si>
    <t>L3 28x100G + 8x400G</t>
  </si>
  <si>
    <t>kos</t>
  </si>
  <si>
    <t>ura</t>
  </si>
  <si>
    <t>Enota</t>
  </si>
  <si>
    <t>mesec</t>
  </si>
  <si>
    <t>Vgradnja vrhnjih hrbteničnih stikal za omrežje (komplet)</t>
  </si>
  <si>
    <t>kpl</t>
  </si>
  <si>
    <t>Vgradnja robnih stikal za omrežje (komplet)</t>
  </si>
  <si>
    <t>PODROČJE 1, komunikacijska oprema</t>
  </si>
  <si>
    <t>STORITVE (PODROČJE 2)</t>
  </si>
  <si>
    <t xml:space="preserve">L3 stikalo hrbteničnega omrežja: </t>
  </si>
  <si>
    <t xml:space="preserve">Podpodročje B, IZBIRA1: L3 z 12 x 25G porti </t>
  </si>
  <si>
    <t>Podpodročje B, IZBIRA 2: L3 z 24-porti in 2x40/100GE - 40 kompletov:</t>
  </si>
  <si>
    <t>Podpodročje B, IZBIRA 3: L3 z 28x100G + 8x400G</t>
  </si>
  <si>
    <t>22% DDV</t>
  </si>
  <si>
    <t>OPREMA (PODROČJE 1)</t>
  </si>
  <si>
    <t>CENA NA ENOTO BREZ DDV</t>
  </si>
  <si>
    <t xml:space="preserve">CENA SKUPAJ BREZ DDV </t>
  </si>
  <si>
    <t>(A)</t>
  </si>
  <si>
    <t>(B)</t>
  </si>
  <si>
    <t>(C)=(A)*(B)</t>
  </si>
  <si>
    <t>Zap.št</t>
  </si>
  <si>
    <t>PODROČJE 1</t>
  </si>
  <si>
    <t>PODROČJE 2</t>
  </si>
  <si>
    <t>Optični vmesniki s podporo hitrosti 400 Gb/s razdalje do 20 km na enorodovnem optičnem vlaknu</t>
  </si>
  <si>
    <t>Optični vmesniki s podporo hitrosti 400 Gb/s razdalje do 10 km na enorodovnem optičnem vlaknu</t>
  </si>
  <si>
    <t>Optični vmesniki s podporo hitrosti 100 Gb/s razdalje do 20 km na enorodovnem optičnem vlaknu</t>
  </si>
  <si>
    <t>Optični vmesniki s podporo hitrosti 40 Gb/s razdalje do 20 km na enorodovnem optičnem vlaknu</t>
  </si>
  <si>
    <t>Spremljanje, vzdrževanje in merjenje delovanja hrbteničnega omrežja (METULJ – ARNES) - Oprema v segmentu A (mesečni pavšal)</t>
  </si>
  <si>
    <t xml:space="preserve">Dodatne storitve - Oprema v segmentu B </t>
  </si>
  <si>
    <t>Optični vmesniki s podporo hitrosti 25 Gb/s razdalje do 20 km na enorodovnem optičnem vlaknu</t>
  </si>
  <si>
    <t>Podpodročje C: Optični konverterji</t>
  </si>
  <si>
    <t>SKUPAJ (PODROČJE 2) BREZ DDV (Zap. št.: 23+24+25+26)</t>
  </si>
  <si>
    <t>SKUPAJ (PODROČJE 1) BREZ DDV (Zap. št.: 1+2+3+4+5+6+7+8+9+10+11+12+13+14+15+16+17+18+19+20+21+22)</t>
  </si>
  <si>
    <t>SKUPAJ (PODROČJE 1 + PODROČJE 2) BREZ DDV</t>
  </si>
  <si>
    <t>SKUPAJ (PODROČJE 1 + PODROČJE 2) Z DDV</t>
  </si>
  <si>
    <t>Optični vmesniki s podporo hitrosti 100 Gb/s razdalje do 10 km na enorodovnem optičnem vlaknu</t>
  </si>
  <si>
    <t>Optični vmesniki s podporo hitrosti 25 Gb/s razdalje do 10 km na enorodovnem optičnem vlaknu</t>
  </si>
  <si>
    <t>Licence in podpora za 60 mesecev</t>
  </si>
  <si>
    <t>Stacking kabli</t>
  </si>
  <si>
    <t>Optični vmesniki s podporo hitrosti 40 Gb/s razdalje do 10 km na enorodovnem optičnem vlaknu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</si>
</sst>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Protection="1">
      <protection locked="0"/>
    </xf>
    <xf numFmtId="43" fontId="4" fillId="0" borderId="24" xfId="1" applyFont="1" applyBorder="1" applyAlignment="1" applyProtection="1">
      <alignment horizontal="center"/>
      <protection locked="0"/>
    </xf>
    <xf numFmtId="43" fontId="4" fillId="0" borderId="0" xfId="1" applyFont="1" applyProtection="1">
      <protection locked="0"/>
    </xf>
    <xf numFmtId="43" fontId="4" fillId="0" borderId="23" xfId="1" applyFont="1" applyBorder="1" applyAlignment="1" applyProtection="1">
      <alignment horizontal="center"/>
      <protection locked="0"/>
    </xf>
    <xf numFmtId="43" fontId="4" fillId="0" borderId="12" xfId="1" applyFont="1" applyBorder="1" applyAlignment="1" applyProtection="1">
      <alignment horizontal="center"/>
      <protection locked="0"/>
    </xf>
    <xf numFmtId="43" fontId="4" fillId="0" borderId="25" xfId="1" applyFont="1" applyBorder="1" applyAlignment="1" applyProtection="1">
      <alignment horizontal="center"/>
      <protection locked="0"/>
    </xf>
    <xf numFmtId="43" fontId="4" fillId="0" borderId="0" xfId="1" applyFont="1" applyBorder="1" applyAlignment="1" applyProtection="1">
      <alignment vertical="top" wrapText="1"/>
      <protection locked="0"/>
    </xf>
    <xf numFmtId="43" fontId="4" fillId="0" borderId="21" xfId="1" applyFont="1" applyBorder="1" applyAlignment="1" applyProtection="1">
      <alignment horizontal="center"/>
      <protection locked="0"/>
    </xf>
    <xf numFmtId="43" fontId="4" fillId="0" borderId="15" xfId="1" applyFont="1" applyBorder="1" applyAlignment="1" applyProtection="1">
      <alignment horizontal="center"/>
      <protection locked="0"/>
    </xf>
    <xf numFmtId="43" fontId="4" fillId="0" borderId="16" xfId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3" fontId="4" fillId="0" borderId="0" xfId="1" applyFont="1" applyAlignment="1" applyProtection="1">
      <alignment horizontal="center"/>
      <protection locked="0"/>
    </xf>
    <xf numFmtId="0" fontId="4" fillId="0" borderId="4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/>
    <xf numFmtId="0" fontId="4" fillId="0" borderId="10" xfId="0" applyFont="1" applyBorder="1"/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2" borderId="19" xfId="0" applyFont="1" applyFill="1" applyBorder="1"/>
    <xf numFmtId="0" fontId="4" fillId="2" borderId="20" xfId="0" applyFont="1" applyFill="1" applyBorder="1"/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43" fontId="4" fillId="2" borderId="21" xfId="1" applyFont="1" applyFill="1" applyBorder="1" applyAlignment="1" applyProtection="1">
      <alignment horizontal="center"/>
    </xf>
    <xf numFmtId="0" fontId="4" fillId="2" borderId="15" xfId="0" applyFont="1" applyFill="1" applyBorder="1"/>
    <xf numFmtId="0" fontId="4" fillId="2" borderId="17" xfId="0" applyFont="1" applyFill="1" applyBorder="1"/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43" fontId="4" fillId="2" borderId="19" xfId="1" applyFont="1" applyFill="1" applyBorder="1" applyAlignment="1" applyProtection="1">
      <alignment horizontal="center"/>
    </xf>
    <xf numFmtId="0" fontId="4" fillId="0" borderId="2" xfId="0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2" xfId="1" applyFont="1" applyBorder="1" applyAlignment="1" applyProtection="1">
      <alignment horizontal="center"/>
    </xf>
    <xf numFmtId="43" fontId="4" fillId="2" borderId="15" xfId="1" applyFont="1" applyFill="1" applyBorder="1" applyAlignment="1" applyProtection="1">
      <alignment horizontal="center"/>
    </xf>
    <xf numFmtId="0" fontId="4" fillId="2" borderId="18" xfId="0" applyFont="1" applyFill="1" applyBorder="1"/>
    <xf numFmtId="0" fontId="4" fillId="2" borderId="1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43" fontId="4" fillId="2" borderId="5" xfId="1" applyFont="1" applyFill="1" applyBorder="1" applyAlignment="1" applyProtection="1">
      <alignment horizontal="center"/>
    </xf>
    <xf numFmtId="0" fontId="4" fillId="0" borderId="12" xfId="0" applyFont="1" applyBorder="1"/>
    <xf numFmtId="43" fontId="4" fillId="0" borderId="0" xfId="1" applyFont="1" applyBorder="1" applyAlignment="1" applyProtection="1">
      <alignment horizontal="center"/>
    </xf>
    <xf numFmtId="43" fontId="4" fillId="0" borderId="13" xfId="1" applyFont="1" applyBorder="1" applyAlignment="1" applyProtection="1">
      <alignment horizontal="center"/>
    </xf>
    <xf numFmtId="43" fontId="4" fillId="0" borderId="1" xfId="1" applyFont="1" applyBorder="1" applyAlignment="1" applyProtection="1">
      <alignment horizontal="center"/>
    </xf>
    <xf numFmtId="43" fontId="4" fillId="0" borderId="8" xfId="1" applyFont="1" applyBorder="1" applyAlignment="1" applyProtection="1">
      <alignment horizont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3" borderId="21" xfId="0" applyFont="1" applyFill="1" applyBorder="1"/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43" fontId="4" fillId="3" borderId="21" xfId="1" applyFont="1" applyFill="1" applyBorder="1" applyAlignment="1" applyProtection="1">
      <alignment horizontal="center"/>
    </xf>
    <xf numFmtId="0" fontId="4" fillId="3" borderId="15" xfId="0" applyFont="1" applyFill="1" applyBorder="1"/>
    <xf numFmtId="0" fontId="4" fillId="3" borderId="17" xfId="0" applyFont="1" applyFill="1" applyBorder="1"/>
    <xf numFmtId="0" fontId="4" fillId="3" borderId="15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43" fontId="4" fillId="3" borderId="19" xfId="1" applyFont="1" applyFill="1" applyBorder="1" applyAlignment="1" applyProtection="1">
      <alignment horizontal="center"/>
    </xf>
    <xf numFmtId="0" fontId="4" fillId="3" borderId="16" xfId="0" applyFont="1" applyFill="1" applyBorder="1"/>
    <xf numFmtId="0" fontId="4" fillId="3" borderId="18" xfId="0" applyFont="1" applyFill="1" applyBorder="1"/>
    <xf numFmtId="0" fontId="4" fillId="3" borderId="16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43" fontId="4" fillId="3" borderId="5" xfId="1" applyFont="1" applyFill="1" applyBorder="1" applyAlignment="1" applyProtection="1">
      <alignment horizontal="center"/>
    </xf>
    <xf numFmtId="0" fontId="4" fillId="0" borderId="9" xfId="0" applyFont="1" applyBorder="1"/>
    <xf numFmtId="43" fontId="4" fillId="0" borderId="10" xfId="1" applyFont="1" applyBorder="1" applyAlignment="1" applyProtection="1">
      <alignment horizontal="center"/>
    </xf>
    <xf numFmtId="43" fontId="4" fillId="0" borderId="11" xfId="1" applyFont="1" applyBorder="1" applyAlignment="1" applyProtection="1">
      <alignment horizontal="center"/>
    </xf>
    <xf numFmtId="43" fontId="4" fillId="3" borderId="4" xfId="1" applyFont="1" applyFill="1" applyBorder="1" applyAlignment="1" applyProtection="1">
      <alignment horizontal="center"/>
    </xf>
    <xf numFmtId="43" fontId="4" fillId="0" borderId="0" xfId="1" applyFont="1" applyAlignment="1" applyProtection="1">
      <alignment horizontal="center"/>
    </xf>
    <xf numFmtId="0" fontId="4" fillId="3" borderId="6" xfId="0" applyFont="1" applyFill="1" applyBorder="1"/>
    <xf numFmtId="164" fontId="4" fillId="3" borderId="1" xfId="0" applyNumberFormat="1" applyFont="1" applyFill="1" applyBorder="1" applyAlignment="1">
      <alignment horizontal="center"/>
    </xf>
    <xf numFmtId="0" fontId="4" fillId="3" borderId="3" xfId="0" applyFont="1" applyFill="1" applyBorder="1"/>
    <xf numFmtId="164" fontId="4" fillId="3" borderId="4" xfId="0" applyNumberFormat="1" applyFont="1" applyFill="1" applyBorder="1" applyAlignment="1">
      <alignment horizontal="center"/>
    </xf>
    <xf numFmtId="0" fontId="4" fillId="3" borderId="9" xfId="0" applyFont="1" applyFill="1" applyBorder="1"/>
    <xf numFmtId="164" fontId="4" fillId="3" borderId="5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wrapText="1"/>
    </xf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43" fontId="4" fillId="0" borderId="28" xfId="1" applyFont="1" applyBorder="1" applyAlignment="1" applyProtection="1">
      <alignment horizontal="center"/>
      <protection locked="0"/>
    </xf>
    <xf numFmtId="43" fontId="4" fillId="2" borderId="4" xfId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3" borderId="14" xfId="0" applyFill="1" applyBorder="1" applyAlignment="1">
      <alignment horizontal="right"/>
    </xf>
  </cellXfs>
  <cellStyles count="6">
    <cellStyle name="Navadno" xfId="0" builtinId="0"/>
    <cellStyle name="Navadno 2" xfId="2" xr:uid="{23DE5F2E-C38F-4E8D-A9F1-01E62D584866}"/>
    <cellStyle name="Navadno 3" xfId="3" xr:uid="{99E57571-ED16-418A-A0A6-51E7B839DD92}"/>
    <cellStyle name="Odstotek 2" xfId="5" xr:uid="{EA7D0B7B-AB2D-440E-890D-28F353B05553}"/>
    <cellStyle name="Valuta 2" xfId="4" xr:uid="{ED9F0A0C-F361-49B6-ABE6-04C1718D795B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269BB-1D49-4396-B5E9-CD29531FCE7A}">
  <dimension ref="A1:L58"/>
  <sheetViews>
    <sheetView tabSelected="1" topLeftCell="A14" workbookViewId="0">
      <selection activeCell="F32" sqref="F32"/>
    </sheetView>
  </sheetViews>
  <sheetFormatPr defaultRowHeight="12.75" x14ac:dyDescent="0.2"/>
  <cols>
    <col min="1" max="1" width="14.7109375" style="1" customWidth="1"/>
    <col min="2" max="2" width="96.42578125" style="1" customWidth="1"/>
    <col min="3" max="3" width="17.28515625" style="11" customWidth="1"/>
    <col min="4" max="4" width="6.7109375" style="11" customWidth="1"/>
    <col min="5" max="5" width="27" style="11" customWidth="1"/>
    <col min="6" max="6" width="26" style="11" customWidth="1"/>
    <col min="7" max="8" width="9.140625" style="1"/>
    <col min="9" max="9" width="11.28515625" style="1" bestFit="1" customWidth="1"/>
    <col min="10" max="10" width="9.140625" style="1"/>
    <col min="11" max="11" width="12.85546875" style="1" bestFit="1" customWidth="1"/>
    <col min="12" max="16384" width="9.140625" style="1"/>
  </cols>
  <sheetData>
    <row r="1" spans="1:12" ht="13.5" thickBot="1" x14ac:dyDescent="0.25">
      <c r="A1" s="13" t="s">
        <v>27</v>
      </c>
      <c r="B1" s="14"/>
      <c r="C1" s="15"/>
      <c r="D1" s="15"/>
      <c r="E1" s="16"/>
      <c r="F1" s="17"/>
    </row>
    <row r="2" spans="1:12" ht="13.5" thickBot="1" x14ac:dyDescent="0.25">
      <c r="A2" s="18" t="s">
        <v>28</v>
      </c>
      <c r="B2" s="14" t="s">
        <v>21</v>
      </c>
      <c r="C2" s="19" t="s">
        <v>0</v>
      </c>
      <c r="D2" s="15" t="s">
        <v>9</v>
      </c>
      <c r="E2" s="19" t="s">
        <v>22</v>
      </c>
      <c r="F2" s="20" t="s">
        <v>23</v>
      </c>
    </row>
    <row r="3" spans="1:12" x14ac:dyDescent="0.2">
      <c r="A3" s="18"/>
      <c r="B3" s="14" t="s">
        <v>14</v>
      </c>
      <c r="C3" s="19" t="s">
        <v>24</v>
      </c>
      <c r="D3" s="15"/>
      <c r="E3" s="19" t="s">
        <v>25</v>
      </c>
      <c r="F3" s="20" t="s">
        <v>26</v>
      </c>
    </row>
    <row r="4" spans="1:12" ht="13.5" thickBot="1" x14ac:dyDescent="0.25">
      <c r="A4" s="21"/>
      <c r="B4" s="22" t="s">
        <v>16</v>
      </c>
      <c r="C4" s="23"/>
      <c r="D4" s="24"/>
      <c r="E4" s="23"/>
      <c r="F4" s="25"/>
    </row>
    <row r="5" spans="1:12" x14ac:dyDescent="0.2">
      <c r="A5" s="26">
        <v>1</v>
      </c>
      <c r="B5" s="27" t="s">
        <v>1</v>
      </c>
      <c r="C5" s="28">
        <v>2</v>
      </c>
      <c r="D5" s="29" t="s">
        <v>7</v>
      </c>
      <c r="E5" s="2"/>
      <c r="F5" s="30">
        <f>C5*E5</f>
        <v>0</v>
      </c>
      <c r="G5" s="3"/>
      <c r="H5" s="3"/>
      <c r="I5" s="3"/>
      <c r="J5" s="3"/>
      <c r="K5" s="3"/>
      <c r="L5" s="3"/>
    </row>
    <row r="6" spans="1:12" x14ac:dyDescent="0.2">
      <c r="A6" s="31">
        <v>2</v>
      </c>
      <c r="B6" s="32" t="s">
        <v>44</v>
      </c>
      <c r="C6" s="33">
        <v>2</v>
      </c>
      <c r="D6" s="34" t="s">
        <v>7</v>
      </c>
      <c r="E6" s="4"/>
      <c r="F6" s="35">
        <f t="shared" ref="F6:F7" si="0">C6*E6</f>
        <v>0</v>
      </c>
      <c r="G6" s="3"/>
      <c r="H6" s="3"/>
      <c r="I6" s="3"/>
      <c r="J6" s="3"/>
      <c r="K6" s="3"/>
      <c r="L6" s="3"/>
    </row>
    <row r="7" spans="1:12" x14ac:dyDescent="0.2">
      <c r="A7" s="31">
        <v>3</v>
      </c>
      <c r="B7" s="32" t="s">
        <v>2</v>
      </c>
      <c r="C7" s="33">
        <v>2</v>
      </c>
      <c r="D7" s="34" t="s">
        <v>7</v>
      </c>
      <c r="E7" s="4"/>
      <c r="F7" s="35">
        <f t="shared" si="0"/>
        <v>0</v>
      </c>
      <c r="G7" s="3"/>
      <c r="H7" s="3"/>
      <c r="I7" s="3"/>
      <c r="J7" s="3"/>
      <c r="K7" s="3"/>
      <c r="L7" s="3"/>
    </row>
    <row r="8" spans="1:12" x14ac:dyDescent="0.2">
      <c r="A8" s="36"/>
      <c r="B8" s="37"/>
      <c r="C8" s="38"/>
      <c r="D8" s="39"/>
      <c r="E8" s="5"/>
      <c r="F8" s="40"/>
      <c r="G8" s="3"/>
      <c r="H8" s="3"/>
      <c r="I8" s="3"/>
      <c r="J8" s="3"/>
      <c r="K8" s="3"/>
      <c r="L8" s="3"/>
    </row>
    <row r="9" spans="1:12" x14ac:dyDescent="0.2">
      <c r="A9" s="36"/>
      <c r="B9" s="37" t="s">
        <v>17</v>
      </c>
      <c r="C9" s="38"/>
      <c r="D9" s="39"/>
      <c r="E9" s="5"/>
      <c r="F9" s="40"/>
      <c r="G9" s="3"/>
      <c r="H9" s="3"/>
      <c r="I9" s="3"/>
      <c r="J9" s="3"/>
      <c r="K9" s="3"/>
      <c r="L9" s="3"/>
    </row>
    <row r="10" spans="1:12" x14ac:dyDescent="0.2">
      <c r="A10" s="31">
        <v>4</v>
      </c>
      <c r="B10" s="32" t="s">
        <v>3</v>
      </c>
      <c r="C10" s="33">
        <v>16</v>
      </c>
      <c r="D10" s="34" t="s">
        <v>7</v>
      </c>
      <c r="E10" s="4"/>
      <c r="F10" s="41">
        <f t="shared" ref="F10:F13" si="1">C10*E10</f>
        <v>0</v>
      </c>
      <c r="G10" s="3"/>
      <c r="H10" s="3"/>
      <c r="I10" s="3"/>
      <c r="J10" s="3"/>
      <c r="K10" s="3"/>
      <c r="L10" s="3"/>
    </row>
    <row r="11" spans="1:12" x14ac:dyDescent="0.2">
      <c r="A11" s="31">
        <v>5</v>
      </c>
      <c r="B11" s="32" t="s">
        <v>4</v>
      </c>
      <c r="C11" s="33">
        <v>16</v>
      </c>
      <c r="D11" s="34" t="s">
        <v>7</v>
      </c>
      <c r="E11" s="4"/>
      <c r="F11" s="35">
        <f t="shared" si="1"/>
        <v>0</v>
      </c>
      <c r="G11" s="3"/>
      <c r="H11" s="3"/>
      <c r="I11" s="3"/>
      <c r="J11" s="3"/>
      <c r="K11" s="3"/>
      <c r="L11" s="3"/>
    </row>
    <row r="12" spans="1:12" x14ac:dyDescent="0.2">
      <c r="A12" s="31">
        <v>6</v>
      </c>
      <c r="B12" s="32" t="s">
        <v>45</v>
      </c>
      <c r="C12" s="33">
        <v>16</v>
      </c>
      <c r="D12" s="34" t="s">
        <v>7</v>
      </c>
      <c r="E12" s="4"/>
      <c r="F12" s="35">
        <f t="shared" si="1"/>
        <v>0</v>
      </c>
      <c r="G12" s="3"/>
      <c r="H12" s="3"/>
      <c r="I12" s="3"/>
      <c r="J12" s="3"/>
      <c r="K12" s="3"/>
      <c r="L12" s="3"/>
    </row>
    <row r="13" spans="1:12" x14ac:dyDescent="0.2">
      <c r="A13" s="31">
        <v>7</v>
      </c>
      <c r="B13" s="32" t="s">
        <v>44</v>
      </c>
      <c r="C13" s="33">
        <v>16</v>
      </c>
      <c r="D13" s="34" t="s">
        <v>7</v>
      </c>
      <c r="E13" s="4"/>
      <c r="F13" s="35">
        <f t="shared" si="1"/>
        <v>0</v>
      </c>
      <c r="G13" s="3"/>
      <c r="H13" s="3"/>
      <c r="I13" s="3"/>
      <c r="J13" s="3"/>
      <c r="K13" s="3"/>
      <c r="L13" s="3"/>
    </row>
    <row r="14" spans="1:12" x14ac:dyDescent="0.2">
      <c r="A14" s="36"/>
      <c r="B14" s="37"/>
      <c r="C14" s="38"/>
      <c r="D14" s="39"/>
      <c r="E14" s="5"/>
      <c r="F14" s="40"/>
      <c r="G14" s="3"/>
      <c r="H14" s="3"/>
      <c r="I14" s="3"/>
      <c r="J14" s="3"/>
      <c r="K14" s="3"/>
      <c r="L14" s="3"/>
    </row>
    <row r="15" spans="1:12" x14ac:dyDescent="0.2">
      <c r="A15" s="36"/>
      <c r="B15" s="37" t="s">
        <v>18</v>
      </c>
      <c r="C15" s="38"/>
      <c r="D15" s="39"/>
      <c r="E15" s="5"/>
      <c r="F15" s="40"/>
      <c r="G15" s="3"/>
      <c r="H15" s="3"/>
      <c r="I15" s="3"/>
      <c r="J15" s="3"/>
      <c r="K15" s="3"/>
      <c r="L15" s="3"/>
    </row>
    <row r="16" spans="1:12" x14ac:dyDescent="0.2">
      <c r="A16" s="31">
        <v>8</v>
      </c>
      <c r="B16" s="32" t="s">
        <v>5</v>
      </c>
      <c r="C16" s="33">
        <v>40</v>
      </c>
      <c r="D16" s="34" t="s">
        <v>7</v>
      </c>
      <c r="E16" s="4"/>
      <c r="F16" s="41">
        <f t="shared" ref="F16:F19" si="2">C16*E16</f>
        <v>0</v>
      </c>
      <c r="G16" s="3"/>
      <c r="H16" s="3"/>
      <c r="I16" s="3"/>
      <c r="J16" s="3"/>
      <c r="K16" s="3"/>
      <c r="L16" s="3"/>
    </row>
    <row r="17" spans="1:12" x14ac:dyDescent="0.2">
      <c r="A17" s="31">
        <v>9</v>
      </c>
      <c r="B17" s="32" t="s">
        <v>4</v>
      </c>
      <c r="C17" s="33">
        <v>40</v>
      </c>
      <c r="D17" s="34" t="s">
        <v>7</v>
      </c>
      <c r="E17" s="4"/>
      <c r="F17" s="35">
        <f t="shared" si="2"/>
        <v>0</v>
      </c>
      <c r="G17" s="3"/>
      <c r="H17" s="3"/>
      <c r="I17" s="3"/>
      <c r="J17" s="3"/>
      <c r="K17" s="3"/>
      <c r="L17" s="3"/>
    </row>
    <row r="18" spans="1:12" x14ac:dyDescent="0.2">
      <c r="A18" s="31">
        <v>10</v>
      </c>
      <c r="B18" s="32" t="s">
        <v>45</v>
      </c>
      <c r="C18" s="33">
        <v>40</v>
      </c>
      <c r="D18" s="34" t="s">
        <v>7</v>
      </c>
      <c r="E18" s="4"/>
      <c r="F18" s="35">
        <f t="shared" si="2"/>
        <v>0</v>
      </c>
      <c r="G18" s="3"/>
      <c r="H18" s="3"/>
      <c r="I18" s="3"/>
      <c r="J18" s="3"/>
      <c r="K18" s="3"/>
      <c r="L18" s="3"/>
    </row>
    <row r="19" spans="1:12" x14ac:dyDescent="0.2">
      <c r="A19" s="31">
        <v>11</v>
      </c>
      <c r="B19" s="32" t="s">
        <v>44</v>
      </c>
      <c r="C19" s="33">
        <v>40</v>
      </c>
      <c r="D19" s="34" t="s">
        <v>7</v>
      </c>
      <c r="E19" s="4"/>
      <c r="F19" s="35">
        <f t="shared" si="2"/>
        <v>0</v>
      </c>
      <c r="G19" s="3"/>
      <c r="H19" s="3"/>
      <c r="I19" s="3"/>
      <c r="J19" s="3"/>
      <c r="K19" s="3"/>
      <c r="L19" s="3"/>
    </row>
    <row r="20" spans="1:12" x14ac:dyDescent="0.2">
      <c r="A20" s="36"/>
      <c r="B20" s="37"/>
      <c r="C20" s="38"/>
      <c r="D20" s="39"/>
      <c r="E20" s="5"/>
      <c r="F20" s="40"/>
      <c r="G20" s="3"/>
      <c r="H20" s="3"/>
      <c r="I20" s="3"/>
      <c r="J20" s="3"/>
      <c r="K20" s="3"/>
      <c r="L20" s="3"/>
    </row>
    <row r="21" spans="1:12" x14ac:dyDescent="0.2">
      <c r="A21" s="36"/>
      <c r="B21" s="37" t="s">
        <v>19</v>
      </c>
      <c r="C21" s="38"/>
      <c r="D21" s="39"/>
      <c r="E21" s="5"/>
      <c r="F21" s="40"/>
      <c r="G21" s="3"/>
      <c r="H21" s="3"/>
      <c r="I21" s="3"/>
      <c r="J21" s="3"/>
      <c r="K21" s="3"/>
      <c r="L21" s="3"/>
    </row>
    <row r="22" spans="1:12" x14ac:dyDescent="0.2">
      <c r="A22" s="31">
        <v>12</v>
      </c>
      <c r="B22" s="32" t="s">
        <v>6</v>
      </c>
      <c r="C22" s="33">
        <v>2</v>
      </c>
      <c r="D22" s="34" t="s">
        <v>7</v>
      </c>
      <c r="E22" s="4"/>
      <c r="F22" s="41">
        <f t="shared" ref="F22:F24" si="3">C22*E22</f>
        <v>0</v>
      </c>
      <c r="G22" s="3"/>
      <c r="H22" s="3"/>
      <c r="I22" s="3"/>
      <c r="J22" s="3"/>
      <c r="K22" s="3"/>
      <c r="L22" s="3"/>
    </row>
    <row r="23" spans="1:12" x14ac:dyDescent="0.2">
      <c r="A23" s="31">
        <v>13</v>
      </c>
      <c r="B23" s="32" t="s">
        <v>4</v>
      </c>
      <c r="C23" s="33">
        <v>2</v>
      </c>
      <c r="D23" s="34" t="s">
        <v>7</v>
      </c>
      <c r="E23" s="4"/>
      <c r="F23" s="35">
        <f t="shared" si="3"/>
        <v>0</v>
      </c>
      <c r="G23" s="3"/>
      <c r="H23" s="3"/>
      <c r="I23" s="3"/>
      <c r="J23" s="3"/>
      <c r="K23" s="3"/>
      <c r="L23" s="3"/>
    </row>
    <row r="24" spans="1:12" x14ac:dyDescent="0.2">
      <c r="A24" s="31">
        <v>14</v>
      </c>
      <c r="B24" s="32" t="s">
        <v>44</v>
      </c>
      <c r="C24" s="33">
        <v>2</v>
      </c>
      <c r="D24" s="34" t="s">
        <v>7</v>
      </c>
      <c r="E24" s="4"/>
      <c r="F24" s="35">
        <f t="shared" si="3"/>
        <v>0</v>
      </c>
      <c r="G24" s="3"/>
      <c r="H24" s="3"/>
      <c r="I24" s="3"/>
      <c r="J24" s="3"/>
      <c r="K24" s="3"/>
      <c r="L24" s="3"/>
    </row>
    <row r="25" spans="1:12" x14ac:dyDescent="0.2">
      <c r="A25" s="36"/>
      <c r="B25" s="37"/>
      <c r="C25" s="38"/>
      <c r="D25" s="39"/>
      <c r="E25" s="5"/>
      <c r="F25" s="40"/>
      <c r="G25" s="3"/>
      <c r="H25" s="3"/>
      <c r="I25" s="3"/>
      <c r="J25" s="3"/>
      <c r="K25" s="3"/>
      <c r="L25" s="3"/>
    </row>
    <row r="26" spans="1:12" x14ac:dyDescent="0.2">
      <c r="A26" s="36"/>
      <c r="B26" s="37" t="s">
        <v>37</v>
      </c>
      <c r="C26" s="38"/>
      <c r="D26" s="39"/>
      <c r="E26" s="5"/>
      <c r="F26" s="40"/>
      <c r="G26" s="3"/>
      <c r="H26" s="3"/>
      <c r="I26" s="3"/>
      <c r="J26" s="3"/>
      <c r="K26" s="3"/>
      <c r="L26" s="3"/>
    </row>
    <row r="27" spans="1:12" x14ac:dyDescent="0.2">
      <c r="A27" s="31">
        <v>15</v>
      </c>
      <c r="B27" s="32" t="s">
        <v>30</v>
      </c>
      <c r="C27" s="33">
        <v>6</v>
      </c>
      <c r="D27" s="34" t="s">
        <v>7</v>
      </c>
      <c r="E27" s="4"/>
      <c r="F27" s="41">
        <f t="shared" ref="F27:F29" si="4">C27*E27</f>
        <v>0</v>
      </c>
      <c r="G27" s="3"/>
      <c r="H27" s="3"/>
      <c r="I27" s="3"/>
      <c r="J27" s="3"/>
      <c r="K27" s="3"/>
      <c r="L27" s="3"/>
    </row>
    <row r="28" spans="1:12" x14ac:dyDescent="0.2">
      <c r="A28" s="31">
        <v>16</v>
      </c>
      <c r="B28" s="32" t="s">
        <v>31</v>
      </c>
      <c r="C28" s="33">
        <v>14</v>
      </c>
      <c r="D28" s="34" t="s">
        <v>7</v>
      </c>
      <c r="E28" s="4"/>
      <c r="F28" s="35">
        <f t="shared" si="4"/>
        <v>0</v>
      </c>
      <c r="G28" s="3"/>
      <c r="H28" s="3"/>
      <c r="I28" s="3"/>
      <c r="J28" s="3"/>
      <c r="K28" s="3"/>
      <c r="L28" s="3"/>
    </row>
    <row r="29" spans="1:12" x14ac:dyDescent="0.2">
      <c r="A29" s="31">
        <v>17</v>
      </c>
      <c r="B29" s="32" t="s">
        <v>32</v>
      </c>
      <c r="C29" s="33">
        <v>10</v>
      </c>
      <c r="D29" s="34" t="s">
        <v>7</v>
      </c>
      <c r="E29" s="4"/>
      <c r="F29" s="35">
        <f t="shared" si="4"/>
        <v>0</v>
      </c>
      <c r="G29" s="3"/>
      <c r="H29" s="3"/>
      <c r="I29" s="3"/>
      <c r="J29" s="3"/>
      <c r="K29" s="3"/>
      <c r="L29" s="3"/>
    </row>
    <row r="30" spans="1:12" x14ac:dyDescent="0.2">
      <c r="A30" s="31">
        <v>18</v>
      </c>
      <c r="B30" s="32" t="s">
        <v>42</v>
      </c>
      <c r="C30" s="33">
        <v>30</v>
      </c>
      <c r="D30" s="34" t="s">
        <v>7</v>
      </c>
      <c r="E30" s="4"/>
      <c r="F30" s="35">
        <f>C30*E30</f>
        <v>0</v>
      </c>
      <c r="G30" s="3"/>
      <c r="H30" s="3"/>
      <c r="I30" s="3"/>
      <c r="J30" s="3"/>
      <c r="K30" s="3"/>
      <c r="L30" s="3"/>
    </row>
    <row r="31" spans="1:12" x14ac:dyDescent="0.2">
      <c r="A31" s="79">
        <v>19</v>
      </c>
      <c r="B31" s="80" t="s">
        <v>33</v>
      </c>
      <c r="C31" s="81">
        <v>40</v>
      </c>
      <c r="D31" s="82" t="s">
        <v>7</v>
      </c>
      <c r="E31" s="83"/>
      <c r="F31" s="35">
        <f t="shared" ref="F31:F33" si="5">C31*E31</f>
        <v>0</v>
      </c>
      <c r="G31" s="3"/>
      <c r="H31" s="3"/>
      <c r="I31" s="3"/>
      <c r="J31" s="3"/>
      <c r="K31" s="3"/>
      <c r="L31" s="3"/>
    </row>
    <row r="32" spans="1:12" x14ac:dyDescent="0.2">
      <c r="A32" s="31">
        <v>20</v>
      </c>
      <c r="B32" s="80" t="s">
        <v>46</v>
      </c>
      <c r="C32" s="81">
        <v>40</v>
      </c>
      <c r="D32" s="82" t="s">
        <v>7</v>
      </c>
      <c r="E32" s="83"/>
      <c r="F32" s="35">
        <f t="shared" si="5"/>
        <v>0</v>
      </c>
      <c r="G32" s="3"/>
      <c r="H32" s="3"/>
      <c r="I32" s="3"/>
      <c r="J32" s="3"/>
      <c r="K32" s="3"/>
      <c r="L32" s="3"/>
    </row>
    <row r="33" spans="1:12" x14ac:dyDescent="0.2">
      <c r="A33" s="79">
        <v>21</v>
      </c>
      <c r="B33" s="80" t="s">
        <v>36</v>
      </c>
      <c r="C33" s="81">
        <v>8</v>
      </c>
      <c r="D33" s="82" t="s">
        <v>7</v>
      </c>
      <c r="E33" s="83"/>
      <c r="F33" s="35">
        <f t="shared" si="5"/>
        <v>0</v>
      </c>
      <c r="G33" s="3"/>
      <c r="H33" s="3"/>
      <c r="I33" s="3"/>
      <c r="J33" s="3"/>
      <c r="K33" s="3"/>
      <c r="L33" s="3"/>
    </row>
    <row r="34" spans="1:12" ht="13.5" thickBot="1" x14ac:dyDescent="0.25">
      <c r="A34" s="31">
        <v>22</v>
      </c>
      <c r="B34" s="42" t="s">
        <v>43</v>
      </c>
      <c r="C34" s="43">
        <v>8</v>
      </c>
      <c r="D34" s="44" t="s">
        <v>7</v>
      </c>
      <c r="E34" s="6"/>
      <c r="F34" s="45">
        <f>C34*E34</f>
        <v>0</v>
      </c>
      <c r="G34" s="7"/>
      <c r="H34" s="7"/>
      <c r="I34" s="7"/>
      <c r="J34" s="3"/>
      <c r="K34" s="3"/>
      <c r="L34" s="3"/>
    </row>
    <row r="35" spans="1:12" ht="13.5" thickBot="1" x14ac:dyDescent="0.25">
      <c r="A35" s="46"/>
      <c r="B35" s="37"/>
      <c r="C35" s="39"/>
      <c r="D35" s="39"/>
      <c r="E35" s="47"/>
      <c r="F35" s="48"/>
      <c r="G35" s="7"/>
      <c r="H35" s="7"/>
      <c r="I35" s="7"/>
      <c r="J35" s="3"/>
      <c r="K35" s="3"/>
      <c r="L35" s="3"/>
    </row>
    <row r="36" spans="1:12" ht="15.75" thickBot="1" x14ac:dyDescent="0.3">
      <c r="A36" s="85" t="s">
        <v>39</v>
      </c>
      <c r="B36" s="86"/>
      <c r="C36" s="86"/>
      <c r="D36" s="86"/>
      <c r="E36" s="86"/>
      <c r="F36" s="84">
        <f>SUM(F5:F34)</f>
        <v>0</v>
      </c>
      <c r="G36" s="7"/>
      <c r="H36" s="7"/>
      <c r="I36" s="7"/>
      <c r="J36" s="3"/>
      <c r="K36" s="3"/>
      <c r="L36" s="3"/>
    </row>
    <row r="37" spans="1:12" x14ac:dyDescent="0.2">
      <c r="A37" s="37"/>
      <c r="B37" s="37"/>
      <c r="C37" s="39"/>
      <c r="D37" s="39"/>
      <c r="E37" s="47"/>
      <c r="F37" s="47"/>
      <c r="G37" s="7"/>
      <c r="H37" s="7"/>
      <c r="I37" s="7"/>
      <c r="J37" s="3"/>
      <c r="K37" s="3"/>
      <c r="L37" s="3"/>
    </row>
    <row r="38" spans="1:12" ht="13.5" thickBot="1" x14ac:dyDescent="0.25">
      <c r="A38" s="37"/>
      <c r="B38" s="37"/>
      <c r="C38" s="39"/>
      <c r="D38" s="39"/>
      <c r="E38" s="47"/>
      <c r="F38" s="47"/>
      <c r="G38" s="7"/>
      <c r="H38" s="7"/>
      <c r="I38" s="7"/>
      <c r="J38" s="3"/>
      <c r="K38" s="3"/>
      <c r="L38" s="3"/>
    </row>
    <row r="39" spans="1:12" x14ac:dyDescent="0.2">
      <c r="A39" s="18" t="s">
        <v>27</v>
      </c>
      <c r="B39" s="14"/>
      <c r="C39" s="19"/>
      <c r="D39" s="15"/>
      <c r="E39" s="49"/>
      <c r="F39" s="50"/>
      <c r="G39" s="7"/>
      <c r="H39" s="7"/>
      <c r="I39" s="7"/>
      <c r="J39" s="3"/>
      <c r="K39" s="3"/>
      <c r="L39" s="3"/>
    </row>
    <row r="40" spans="1:12" ht="13.5" thickBot="1" x14ac:dyDescent="0.25">
      <c r="A40" s="36"/>
      <c r="B40" s="37"/>
      <c r="C40" s="38" t="s">
        <v>0</v>
      </c>
      <c r="D40" s="39" t="s">
        <v>9</v>
      </c>
      <c r="E40" s="38" t="s">
        <v>22</v>
      </c>
      <c r="F40" s="51" t="s">
        <v>23</v>
      </c>
      <c r="G40" s="7"/>
      <c r="H40" s="7"/>
      <c r="I40" s="7"/>
      <c r="J40" s="3"/>
      <c r="K40" s="3"/>
      <c r="L40" s="3"/>
    </row>
    <row r="41" spans="1:12" ht="13.5" thickBot="1" x14ac:dyDescent="0.25">
      <c r="A41" s="18" t="s">
        <v>29</v>
      </c>
      <c r="B41" s="14" t="s">
        <v>15</v>
      </c>
      <c r="C41" s="19" t="s">
        <v>24</v>
      </c>
      <c r="D41" s="15"/>
      <c r="E41" s="19" t="s">
        <v>25</v>
      </c>
      <c r="F41" s="52" t="s">
        <v>26</v>
      </c>
      <c r="G41" s="3"/>
      <c r="H41" s="3"/>
      <c r="I41" s="3"/>
      <c r="J41" s="3"/>
      <c r="K41" s="3"/>
      <c r="L41" s="3"/>
    </row>
    <row r="42" spans="1:12" ht="27" customHeight="1" x14ac:dyDescent="0.2">
      <c r="A42" s="53">
        <v>23</v>
      </c>
      <c r="B42" s="78" t="s">
        <v>34</v>
      </c>
      <c r="C42" s="54">
        <v>60</v>
      </c>
      <c r="D42" s="55" t="s">
        <v>10</v>
      </c>
      <c r="E42" s="8"/>
      <c r="F42" s="56">
        <f t="shared" ref="F42:F45" si="6">C42*E42</f>
        <v>0</v>
      </c>
      <c r="G42" s="3"/>
      <c r="H42" s="3"/>
      <c r="I42" s="3"/>
      <c r="J42" s="3"/>
      <c r="K42" s="3"/>
      <c r="L42" s="3"/>
    </row>
    <row r="43" spans="1:12" x14ac:dyDescent="0.2">
      <c r="A43" s="57">
        <v>24</v>
      </c>
      <c r="B43" s="58" t="s">
        <v>35</v>
      </c>
      <c r="C43" s="59">
        <v>1500</v>
      </c>
      <c r="D43" s="60" t="s">
        <v>8</v>
      </c>
      <c r="E43" s="9"/>
      <c r="F43" s="61">
        <f t="shared" si="6"/>
        <v>0</v>
      </c>
      <c r="G43" s="3"/>
      <c r="H43" s="3"/>
      <c r="I43" s="3"/>
      <c r="J43" s="3"/>
      <c r="K43" s="3"/>
      <c r="L43" s="3"/>
    </row>
    <row r="44" spans="1:12" x14ac:dyDescent="0.2">
      <c r="A44" s="57">
        <v>25</v>
      </c>
      <c r="B44" s="58" t="s">
        <v>11</v>
      </c>
      <c r="C44" s="59">
        <v>1</v>
      </c>
      <c r="D44" s="60" t="s">
        <v>12</v>
      </c>
      <c r="E44" s="9"/>
      <c r="F44" s="61">
        <f t="shared" si="6"/>
        <v>0</v>
      </c>
      <c r="G44" s="3"/>
      <c r="H44" s="3"/>
      <c r="I44" s="3"/>
      <c r="J44" s="3"/>
      <c r="K44" s="3"/>
      <c r="L44" s="3"/>
    </row>
    <row r="45" spans="1:12" ht="13.5" thickBot="1" x14ac:dyDescent="0.25">
      <c r="A45" s="62">
        <v>26</v>
      </c>
      <c r="B45" s="63" t="s">
        <v>13</v>
      </c>
      <c r="C45" s="64">
        <v>40</v>
      </c>
      <c r="D45" s="65" t="s">
        <v>12</v>
      </c>
      <c r="E45" s="10"/>
      <c r="F45" s="66">
        <f t="shared" si="6"/>
        <v>0</v>
      </c>
      <c r="G45" s="3"/>
      <c r="H45" s="3"/>
      <c r="I45" s="3"/>
      <c r="J45" s="3"/>
      <c r="K45" s="3"/>
      <c r="L45" s="3"/>
    </row>
    <row r="46" spans="1:12" ht="13.5" thickBot="1" x14ac:dyDescent="0.25">
      <c r="A46" s="67"/>
      <c r="B46" s="22"/>
      <c r="C46" s="24"/>
      <c r="D46" s="24"/>
      <c r="E46" s="68"/>
      <c r="F46" s="69"/>
      <c r="G46" s="3"/>
      <c r="H46" s="3"/>
      <c r="I46" s="3"/>
      <c r="J46" s="3"/>
      <c r="K46" s="3"/>
      <c r="L46" s="3"/>
    </row>
    <row r="47" spans="1:12" ht="15.75" thickBot="1" x14ac:dyDescent="0.3">
      <c r="A47" s="87" t="s">
        <v>38</v>
      </c>
      <c r="B47" s="88"/>
      <c r="C47" s="88"/>
      <c r="D47" s="88"/>
      <c r="E47" s="88"/>
      <c r="F47" s="70">
        <f>SUM(F42:F45)</f>
        <v>0</v>
      </c>
      <c r="G47" s="3"/>
      <c r="H47" s="3"/>
      <c r="I47" s="3"/>
      <c r="J47" s="3"/>
      <c r="K47" s="3"/>
      <c r="L47" s="3"/>
    </row>
    <row r="48" spans="1:12" x14ac:dyDescent="0.2">
      <c r="A48" s="37"/>
      <c r="B48" s="37"/>
      <c r="C48" s="39"/>
      <c r="D48" s="39"/>
      <c r="E48" s="47"/>
      <c r="F48" s="47"/>
      <c r="G48" s="3"/>
      <c r="H48" s="3"/>
      <c r="I48" s="3"/>
      <c r="J48" s="3"/>
      <c r="K48" s="3"/>
      <c r="L48" s="3"/>
    </row>
    <row r="49" spans="1:12" x14ac:dyDescent="0.2">
      <c r="A49" s="37"/>
      <c r="B49" s="37"/>
      <c r="C49" s="39"/>
      <c r="D49" s="39"/>
      <c r="E49" s="71"/>
      <c r="F49" s="71"/>
      <c r="G49" s="3"/>
      <c r="H49" s="3"/>
      <c r="I49" s="3"/>
      <c r="J49" s="3"/>
      <c r="K49" s="3"/>
      <c r="L49" s="3"/>
    </row>
    <row r="50" spans="1:12" ht="13.5" thickBot="1" x14ac:dyDescent="0.25">
      <c r="A50" s="37"/>
      <c r="B50" s="37"/>
      <c r="C50" s="39"/>
      <c r="D50" s="39"/>
      <c r="E50" s="37"/>
      <c r="F50" s="71"/>
      <c r="G50" s="3"/>
      <c r="H50" s="3"/>
      <c r="I50" s="3"/>
      <c r="J50" s="3"/>
      <c r="K50" s="3"/>
      <c r="L50" s="3"/>
    </row>
    <row r="51" spans="1:12" ht="13.5" thickBot="1" x14ac:dyDescent="0.25">
      <c r="A51" s="37"/>
      <c r="B51" s="72" t="s">
        <v>40</v>
      </c>
      <c r="C51" s="73">
        <f>F36+F47</f>
        <v>0</v>
      </c>
      <c r="D51" s="39"/>
      <c r="E51" s="37"/>
      <c r="F51" s="37"/>
      <c r="G51" s="3"/>
      <c r="H51" s="3"/>
      <c r="I51" s="3"/>
      <c r="J51" s="3"/>
      <c r="K51" s="3"/>
      <c r="L51" s="3"/>
    </row>
    <row r="52" spans="1:12" ht="13.5" thickBot="1" x14ac:dyDescent="0.25">
      <c r="A52" s="37"/>
      <c r="B52" s="74" t="s">
        <v>20</v>
      </c>
      <c r="C52" s="75">
        <f>C53-C51</f>
        <v>0</v>
      </c>
      <c r="D52" s="39"/>
      <c r="E52" s="37"/>
      <c r="F52" s="37"/>
      <c r="G52" s="3"/>
      <c r="H52" s="3"/>
      <c r="I52" s="3"/>
      <c r="J52" s="3"/>
      <c r="K52" s="3"/>
      <c r="L52" s="3"/>
    </row>
    <row r="53" spans="1:12" ht="13.5" thickBot="1" x14ac:dyDescent="0.25">
      <c r="A53" s="37"/>
      <c r="B53" s="76" t="s">
        <v>41</v>
      </c>
      <c r="C53" s="77">
        <f>C51*1.22</f>
        <v>0</v>
      </c>
      <c r="D53" s="39"/>
      <c r="E53" s="37"/>
      <c r="F53" s="37"/>
      <c r="G53" s="3"/>
      <c r="H53" s="3"/>
      <c r="I53" s="3"/>
      <c r="J53" s="3"/>
      <c r="K53" s="3"/>
      <c r="L53" s="3"/>
    </row>
    <row r="54" spans="1:12" x14ac:dyDescent="0.2">
      <c r="E54" s="12"/>
      <c r="F54" s="12"/>
      <c r="G54" s="3"/>
      <c r="H54" s="3"/>
      <c r="I54" s="3"/>
      <c r="J54" s="3"/>
      <c r="K54" s="3"/>
      <c r="L54" s="3"/>
    </row>
    <row r="55" spans="1:12" x14ac:dyDescent="0.2">
      <c r="F55" s="12"/>
      <c r="G55" s="3"/>
      <c r="H55" s="3"/>
      <c r="I55" s="3"/>
      <c r="J55" s="3"/>
      <c r="K55" s="3"/>
      <c r="L55" s="3"/>
    </row>
    <row r="56" spans="1:12" x14ac:dyDescent="0.2">
      <c r="E56" s="12"/>
      <c r="F56" s="12"/>
      <c r="G56" s="3"/>
      <c r="H56" s="3"/>
      <c r="I56" s="3"/>
      <c r="J56" s="3"/>
      <c r="K56" s="3"/>
      <c r="L56" s="3"/>
    </row>
    <row r="57" spans="1:12" x14ac:dyDescent="0.2">
      <c r="E57" s="12"/>
      <c r="F57" s="12"/>
      <c r="G57" s="3"/>
      <c r="H57" s="3"/>
      <c r="I57" s="3"/>
      <c r="J57" s="3"/>
      <c r="K57" s="3"/>
      <c r="L57" s="3"/>
    </row>
    <row r="58" spans="1:12" x14ac:dyDescent="0.2">
      <c r="E58" s="12"/>
      <c r="F58" s="12"/>
    </row>
  </sheetData>
  <sheetProtection algorithmName="SHA-512" hashValue="UvZLMbozenT+YbnqNyxYB0mkFaldD+RmvATmQ5yrAQAulAZ0nh4joKCMKhANAy97XZZmwPHBsG0EsYgQqtw0jQ==" saltValue="D0nIex2zkfGu1lSfZnQXJg==" spinCount="100000" sheet="1" objects="1" scenarios="1"/>
  <mergeCells count="2">
    <mergeCell ref="A36:E36"/>
    <mergeCell ref="A47:E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D35D046D-11EE-43F7-8BCA-CAE445E62C05}"/>
</file>

<file path=customXml/itemProps2.xml><?xml version="1.0" encoding="utf-8"?>
<ds:datastoreItem xmlns:ds="http://schemas.openxmlformats.org/officeDocument/2006/customXml" ds:itemID="{2CAA66FD-AB24-4422-9097-CCB2E1F2E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D096E-1D96-4B1A-887E-29C1F199CE48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a03867e3-c745-4e28-85a2-6d81aa3b4158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Jagodic, Anton</dc:creator>
  <cp:lastModifiedBy>jevsnikvl@uni-lj.si</cp:lastModifiedBy>
  <dcterms:created xsi:type="dcterms:W3CDTF">2024-11-24T20:51:04Z</dcterms:created>
  <dcterms:modified xsi:type="dcterms:W3CDTF">2024-12-19T06:38:29Z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